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rjorie.arevalo\Desktop\RESPUESTA 8705\"/>
    </mc:Choice>
  </mc:AlternateContent>
  <bookViews>
    <workbookView xWindow="0" yWindow="0" windowWidth="20490" windowHeight="7755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0" i="1" l="1"/>
  <c r="D21" i="1"/>
  <c r="B19" i="1"/>
  <c r="B25" i="1" s="1"/>
  <c r="C25" i="1"/>
  <c r="D24" i="1"/>
  <c r="D23" i="1"/>
  <c r="D22" i="1"/>
  <c r="D19" i="1" l="1"/>
  <c r="D25" i="1"/>
  <c r="C15" i="1"/>
  <c r="D14" i="1"/>
  <c r="D13" i="1"/>
  <c r="D12" i="1"/>
  <c r="D11" i="1"/>
  <c r="D10" i="1"/>
  <c r="B9" i="1"/>
  <c r="D9" i="1" s="1"/>
  <c r="D8" i="1"/>
  <c r="D15" i="1" s="1"/>
  <c r="B15" i="1" l="1"/>
</calcChain>
</file>

<file path=xl/sharedStrings.xml><?xml version="1.0" encoding="utf-8"?>
<sst xmlns="http://schemas.openxmlformats.org/spreadsheetml/2006/main" count="27" uniqueCount="20">
  <si>
    <t>Consejo Directivo</t>
  </si>
  <si>
    <t>Comité de inversiones</t>
  </si>
  <si>
    <t>Enero</t>
  </si>
  <si>
    <t>Febrero</t>
  </si>
  <si>
    <t>Marzo</t>
  </si>
  <si>
    <t>Total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</si>
  <si>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</si>
  <si>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</si>
  <si>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</si>
  <si>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</si>
  <si>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</si>
  <si>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</si>
  <si>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</si>
  <si>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</si>
  <si>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</si>
  <si>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Instituto Salvadoreño del Seguro Social</t>
  </si>
  <si>
    <t>UFI - Departamento de Tesorería</t>
  </si>
  <si>
    <t>Dietas devengadas por miembros del Consejo Directivo y Comité de Inversiones</t>
  </si>
  <si>
    <t>Del 1 de junio de 2019 al 15 de junio de 2020</t>
  </si>
  <si>
    <t>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</si>
</sst>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&quot;$&quot;* #,##0.00_);_(&quot;$&quot;* \(#,##0.00\);_(&quot;$&quot;* &quot;-&quot;??_);_(@_)"/>
    <numFmt numFmtId="165" formatCode="_(* #,##0.00_);_(* \(#,##0.00\);_(* &quot;-&quot;??_);_(@_)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Bembo Std"/>
      <family val="1"/>
    </font>
    <font>
      <b/>
      <sz val="16"/>
      <color theme="1"/>
      <name val="Bembo Std"/>
      <family val="1"/>
    </font>
    <font>
      <sz val="8"/>
      <color theme="1"/>
      <name val="Open Sans Light"/>
      <family val="2"/>
    </font>
    <font>
      <b/>
      <sz val="8"/>
      <color theme="1"/>
      <name val="Open Sans Light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164" fontId="4" fillId="0" borderId="1" xfId="1" applyFont="1" applyBorder="1" applyAlignment="1">
      <alignment vertical="center"/>
    </xf>
    <xf numFmtId="165" fontId="4" fillId="0" borderId="1" xfId="2" applyFont="1" applyBorder="1" applyAlignment="1">
      <alignment vertical="center"/>
    </xf>
    <xf numFmtId="164" fontId="5" fillId="0" borderId="1" xfId="1" applyFont="1" applyBorder="1" applyAlignment="1">
      <alignment vertical="center"/>
    </xf>
    <xf numFmtId="0" fontId="4" fillId="0" borderId="0" xfId="0" applyFont="1" applyAlignment="1">
      <alignment vertical="center"/>
    </xf>
    <xf numFmtId="165" fontId="4" fillId="0" borderId="1" xfId="2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64" fontId="4" fillId="0" borderId="0" xfId="1" applyFont="1" applyFill="1" applyBorder="1" applyAlignment="1">
      <alignment vertical="center"/>
    </xf>
    <xf numFmtId="165" fontId="4" fillId="0" borderId="0" xfId="2" applyFont="1" applyFill="1" applyBorder="1" applyAlignment="1">
      <alignment vertical="center"/>
    </xf>
    <xf numFmtId="164" fontId="5" fillId="0" borderId="0" xfId="1" applyFont="1" applyFill="1" applyBorder="1" applyAlignment="1">
      <alignment vertical="center"/>
    </xf>
    <xf numFmtId="164" fontId="4" fillId="0" borderId="2" xfId="1" applyFont="1" applyFill="1" applyBorder="1" applyAlignment="1">
      <alignment vertical="center"/>
    </xf>
    <xf numFmtId="165" fontId="4" fillId="0" borderId="2" xfId="2" applyFont="1" applyFill="1" applyBorder="1" applyAlignment="1">
      <alignment vertical="center"/>
    </xf>
    <xf numFmtId="164" fontId="5" fillId="0" borderId="2" xfId="1" applyFont="1" applyFill="1" applyBorder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165" fontId="5" fillId="0" borderId="1" xfId="2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</cellXfs>
  <cellStyles count="3">
    <cellStyle name="Millares" xfId="2" builtinId="3"/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"/>
  <sheetViews>
    <sheetView tabSelected="1" topLeftCell="A16" workbookViewId="0">
      <selection activeCell="D24" sqref="D24"/>
    </sheetView>
  </sheetViews>
  <sheetFormatPr baseColWidth="10" defaultRowHeight="15" x14ac:dyDescent="0.25"/>
  <cols>
    <col min="1" max="1" width="23.42578125" style="1" customWidth="1"/>
    <col min="2" max="2" width="15.5703125" style="1" customWidth="1"/>
    <col min="3" max="3" width="14" style="1" customWidth="1"/>
    <col min="4" max="4" width="17.7109375" style="1" customWidth="1"/>
    <col min="5" max="14" width="11.42578125" style="1" customWidth="1"/>
    <col min="15" max="15" width="17" style="1" bestFit="1" customWidth="1"/>
    <col min="16" max="16384" width="11.42578125" style="1"/>
  </cols>
  <sheetData>
    <row r="1" spans="1:15" ht="20.25" x14ac:dyDescent="0.25">
      <c r="A1" s="2" t="s">
        <v>15</v>
      </c>
    </row>
    <row r="2" spans="1:15" x14ac:dyDescent="0.25">
      <c r="A2" s="3" t="s">
        <v>16</v>
      </c>
    </row>
    <row r="3" spans="1:15" x14ac:dyDescent="0.25">
      <c r="A3" s="3" t="s">
        <v>17</v>
      </c>
    </row>
    <row r="4" spans="1:15" x14ac:dyDescent="0.25">
      <c r="A4" s="3" t="s">
        <v>18</v>
      </c>
    </row>
    <row r="5" spans="1:15" x14ac:dyDescent="0.25">
      <c r="A5" s="3"/>
    </row>
    <row r="6" spans="1:15" x14ac:dyDescent="0.25">
      <c r="A6" s="9">
        <v>2019</v>
      </c>
    </row>
    <row r="7" spans="1:15" ht="25.5" x14ac:dyDescent="0.25">
      <c r="A7" s="20" t="s">
        <v>19</v>
      </c>
      <c r="B7" s="19" t="s">
        <v>0</v>
      </c>
      <c r="C7" s="22" t="s">
        <v>1</v>
      </c>
      <c r="D7" s="19" t="s">
        <v>5</v>
      </c>
      <c r="E7" s="7"/>
      <c r="F7" s="7"/>
      <c r="G7" s="7"/>
      <c r="H7" s="7"/>
      <c r="I7" s="7"/>
      <c r="J7" s="7"/>
      <c r="K7" s="7"/>
      <c r="L7" s="7"/>
      <c r="M7" s="7"/>
      <c r="N7" s="7"/>
      <c r="O7" s="7"/>
    </row>
    <row r="8" spans="1:15" x14ac:dyDescent="0.25">
      <c r="A8" s="10" t="s">
        <v>8</v>
      </c>
      <c r="B8" s="4">
        <v>14325</v>
      </c>
      <c r="C8" s="8">
        <v>400</v>
      </c>
      <c r="D8" s="6">
        <f t="shared" ref="D8:D14" si="0">SUM(B8:C8)</f>
        <v>14725</v>
      </c>
    </row>
    <row r="9" spans="1:15" x14ac:dyDescent="0.25">
      <c r="A9" s="10" t="s">
        <v>9</v>
      </c>
      <c r="B9" s="5">
        <f>14925+825</f>
        <v>15750</v>
      </c>
      <c r="C9" s="8">
        <v>400</v>
      </c>
      <c r="D9" s="21">
        <f t="shared" si="0"/>
        <v>16150</v>
      </c>
    </row>
    <row r="10" spans="1:15" x14ac:dyDescent="0.25">
      <c r="A10" s="10" t="s">
        <v>10</v>
      </c>
      <c r="B10" s="5">
        <v>13875</v>
      </c>
      <c r="C10" s="8">
        <v>200</v>
      </c>
      <c r="D10" s="21">
        <f t="shared" si="0"/>
        <v>14075</v>
      </c>
    </row>
    <row r="11" spans="1:15" x14ac:dyDescent="0.25">
      <c r="A11" s="10" t="s">
        <v>11</v>
      </c>
      <c r="B11" s="5">
        <v>14925</v>
      </c>
      <c r="C11" s="8">
        <v>400</v>
      </c>
      <c r="D11" s="21">
        <f t="shared" si="0"/>
        <v>15325</v>
      </c>
    </row>
    <row r="12" spans="1:15" x14ac:dyDescent="0.25">
      <c r="A12" s="10" t="s">
        <v>12</v>
      </c>
      <c r="B12" s="5">
        <v>16650</v>
      </c>
      <c r="C12" s="5">
        <v>300</v>
      </c>
      <c r="D12" s="21">
        <f t="shared" si="0"/>
        <v>16950</v>
      </c>
    </row>
    <row r="13" spans="1:15" x14ac:dyDescent="0.25">
      <c r="A13" s="10" t="s">
        <v>13</v>
      </c>
      <c r="B13" s="5">
        <v>17875</v>
      </c>
      <c r="C13" s="5">
        <v>300</v>
      </c>
      <c r="D13" s="21">
        <f t="shared" si="0"/>
        <v>18175</v>
      </c>
    </row>
    <row r="14" spans="1:15" x14ac:dyDescent="0.25">
      <c r="A14" s="10" t="s">
        <v>14</v>
      </c>
      <c r="B14" s="5">
        <v>10650</v>
      </c>
      <c r="C14" s="5">
        <v>400</v>
      </c>
      <c r="D14" s="21">
        <f t="shared" si="0"/>
        <v>11050</v>
      </c>
    </row>
    <row r="15" spans="1:15" ht="24" customHeight="1" x14ac:dyDescent="0.25">
      <c r="A15" s="20" t="s">
        <v>5</v>
      </c>
      <c r="B15" s="6">
        <f>SUM(B8:B14)</f>
        <v>104050</v>
      </c>
      <c r="C15" s="6">
        <f t="shared" ref="C15:D15" si="1">SUM(C8:C14)</f>
        <v>2400</v>
      </c>
      <c r="D15" s="6">
        <f t="shared" si="1"/>
        <v>106450</v>
      </c>
    </row>
    <row r="16" spans="1:15" x14ac:dyDescent="0.25">
      <c r="A16" s="11"/>
      <c r="B16" s="12"/>
      <c r="C16" s="13"/>
      <c r="D16" s="14"/>
    </row>
    <row r="17" spans="1:4" x14ac:dyDescent="0.25">
      <c r="A17" s="18">
        <v>2020</v>
      </c>
      <c r="B17" s="15"/>
      <c r="C17" s="16"/>
      <c r="D17" s="17"/>
    </row>
    <row r="18" spans="1:4" ht="25.5" x14ac:dyDescent="0.25">
      <c r="A18" s="20" t="s">
        <v>19</v>
      </c>
      <c r="B18" s="19" t="s">
        <v>0</v>
      </c>
      <c r="C18" s="22" t="s">
        <v>1</v>
      </c>
      <c r="D18" s="19" t="s">
        <v>5</v>
      </c>
    </row>
    <row r="19" spans="1:4" x14ac:dyDescent="0.25">
      <c r="A19" s="10" t="s">
        <v>2</v>
      </c>
      <c r="B19" s="4">
        <f>100+17325</f>
        <v>17425</v>
      </c>
      <c r="C19" s="4">
        <v>400</v>
      </c>
      <c r="D19" s="6">
        <f>SUM(B19:C19)</f>
        <v>17825</v>
      </c>
    </row>
    <row r="20" spans="1:4" x14ac:dyDescent="0.25">
      <c r="A20" s="10" t="s">
        <v>3</v>
      </c>
      <c r="B20" s="4">
        <v>16800</v>
      </c>
      <c r="C20" s="5">
        <v>300</v>
      </c>
      <c r="D20" s="21">
        <f t="shared" ref="D20:D21" si="2">SUM(B20:C20)</f>
        <v>17100</v>
      </c>
    </row>
    <row r="21" spans="1:4" x14ac:dyDescent="0.25">
      <c r="A21" s="10" t="s">
        <v>4</v>
      </c>
      <c r="B21" s="4">
        <v>15525</v>
      </c>
      <c r="C21" s="5">
        <v>300</v>
      </c>
      <c r="D21" s="21">
        <f t="shared" si="2"/>
        <v>15825</v>
      </c>
    </row>
    <row r="22" spans="1:4" x14ac:dyDescent="0.25">
      <c r="A22" s="10" t="s">
        <v>6</v>
      </c>
      <c r="B22" s="4">
        <v>9425</v>
      </c>
      <c r="C22" s="5">
        <v>0</v>
      </c>
      <c r="D22" s="21">
        <f>SUM(B22:C22)</f>
        <v>9425</v>
      </c>
    </row>
    <row r="23" spans="1:4" x14ac:dyDescent="0.25">
      <c r="A23" s="10" t="s">
        <v>7</v>
      </c>
      <c r="B23" s="4">
        <v>8525</v>
      </c>
      <c r="C23" s="5">
        <v>300</v>
      </c>
      <c r="D23" s="21">
        <f>SUM(B23:C23)</f>
        <v>8825</v>
      </c>
    </row>
    <row r="24" spans="1:4" x14ac:dyDescent="0.25">
      <c r="A24" s="10" t="s">
        <v>8</v>
      </c>
      <c r="B24" s="4">
        <v>0</v>
      </c>
      <c r="C24" s="8">
        <v>0</v>
      </c>
      <c r="D24" s="21">
        <f>SUM(B24:C24)</f>
        <v>0</v>
      </c>
    </row>
    <row r="25" spans="1:4" ht="25.5" customHeight="1" x14ac:dyDescent="0.25">
      <c r="A25" s="20" t="s">
        <v>5</v>
      </c>
      <c r="B25" s="6">
        <f>SUM(B19:B24)</f>
        <v>67700</v>
      </c>
      <c r="C25" s="6">
        <f t="shared" ref="C25:D25" si="3">SUM(C19:C24)</f>
        <v>1300</v>
      </c>
      <c r="D25" s="6">
        <f t="shared" si="3"/>
        <v>69000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mauricio.valladares</dc:creator>
  <cp:lastModifiedBy>marjorie.arevalo</cp:lastModifiedBy>
  <cp:lastPrinted>2019-09-30T14:46:36Z</cp:lastPrinted>
  <dcterms:created xsi:type="dcterms:W3CDTF">2017-04-25T17:06:22Z</dcterms:created>
  <dcterms:modified xsi:type="dcterms:W3CDTF">2020-07-30T21:11:18Z</dcterms:modified>
</cp:coreProperties>
</file>